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42F5BFA1-0C32-4398-ADB5-5B8C429E41E0}" xr6:coauthVersionLast="47" xr6:coauthVersionMax="47" xr10:uidLastSave="{00000000-0000-0000-0000-000000000000}"/>
  <bookViews>
    <workbookView xWindow="-108" yWindow="-108" windowWidth="23256" windowHeight="12456" tabRatio="921" xr2:uid="{00000000-000D-0000-FFFF-FFFF00000000}"/>
  </bookViews>
  <sheets>
    <sheet name="00" sheetId="4" r:id="rId1"/>
  </sheets>
  <definedNames>
    <definedName name="_xlnm.Print_Titles" localSheetId="0">'00'!$1:$2</definedName>
    <definedName name="_xlnm.Print_Area" localSheetId="0">'00'!$A$1:$G$48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5" i="4" l="1"/>
  <c r="G21" i="4"/>
  <c r="G23" i="4"/>
  <c r="G19" i="4"/>
  <c r="G17" i="4"/>
  <c r="G15" i="4"/>
  <c r="G13" i="4"/>
  <c r="G11" i="4"/>
  <c r="G9" i="4"/>
  <c r="G7" i="4"/>
  <c r="G5" i="4"/>
  <c r="B27" i="4" l="1"/>
  <c r="G31" i="4"/>
  <c r="G27" i="4" l="1"/>
  <c r="G28" i="4" l="1"/>
  <c r="G29" i="4" s="1"/>
</calcChain>
</file>

<file path=xl/sharedStrings.xml><?xml version="1.0" encoding="utf-8"?>
<sst xmlns="http://schemas.openxmlformats.org/spreadsheetml/2006/main" count="42" uniqueCount="37">
  <si>
    <t>U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</si>
  <si>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</si>
  <si>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</si>
  <si>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</si>
  <si>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</si>
  <si>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</si>
  <si>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</si>
  <si>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</si>
  <si>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</si>
  <si>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</si>
  <si>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DIVERS</t>
  </si>
  <si>
    <t>PLANTATION ARBUSTES  ET HAIES</t>
  </si>
  <si>
    <t>ENGAZONNEMENT</t>
  </si>
  <si>
    <t>PLANTATION ARBUSTES  HAUTES TIGES</t>
  </si>
  <si>
    <t>CLOTURES</t>
  </si>
  <si>
    <t>APPORT ET MISE EN PLACE DE TERRE VEGETALE</t>
  </si>
  <si>
    <t>CLAUSTRAS BOIS A MAILLES CARREES</t>
  </si>
  <si>
    <t>Quantité Entreprise</t>
  </si>
  <si>
    <t>Quantité économiste</t>
  </si>
  <si>
    <t>m²</t>
  </si>
  <si>
    <t>ml</t>
  </si>
  <si>
    <t>m³</t>
  </si>
  <si>
    <t>Lot n°19 - ESPACES VERTS</t>
  </si>
  <si>
    <t>19.01</t>
  </si>
  <si>
    <t>19.02</t>
  </si>
  <si>
    <t>19.03</t>
  </si>
  <si>
    <t>19.04</t>
  </si>
  <si>
    <t>19.05</t>
  </si>
  <si>
    <t>19.06</t>
  </si>
  <si>
    <t>19.07</t>
  </si>
  <si>
    <t>HABILLAGES COFFRETS ET BAL</t>
  </si>
  <si>
    <t>19.08</t>
  </si>
  <si>
    <t>TERRASSES RDC</t>
  </si>
  <si>
    <t>Ens</t>
  </si>
  <si>
    <t>Fo</t>
  </si>
  <si>
    <t>19.09</t>
  </si>
  <si>
    <t>GRAVILLONS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</si>
</sst>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_-* #,##0.00\ [$€-40C]_-;\-* #,##0.00\ [$€-40C]_-;_-* &quot;-&quot;??\ [$€-40C]_-;_-@_-"/>
  </numFmts>
  <fonts count="23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b/>
      <sz val="16"/>
      <color theme="1"/>
      <name val="Aptos"/>
      <family val="2"/>
    </font>
    <font>
      <sz val="10"/>
      <color theme="1"/>
      <name val="Aptos"/>
      <family val="2"/>
    </font>
    <font>
      <b/>
      <sz val="10"/>
      <color indexed="9"/>
      <name val="Aptos"/>
      <family val="2"/>
    </font>
    <font>
      <b/>
      <sz val="10"/>
      <color theme="1"/>
      <name val="Aptos"/>
      <family val="2"/>
    </font>
    <font>
      <b/>
      <i/>
      <u/>
      <sz val="10"/>
      <color theme="1"/>
      <name val="Aptos"/>
      <family val="2"/>
    </font>
    <font>
      <sz val="10"/>
      <color rgb="FF000000"/>
      <name val="Aptos"/>
      <family val="2"/>
    </font>
    <font>
      <b/>
      <sz val="10"/>
      <color rgb="FF000000"/>
      <name val="Aptos"/>
      <family val="2"/>
    </font>
    <font>
      <b/>
      <i/>
      <sz val="10"/>
      <color rgb="FFFF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48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</cellStyleXfs>
  <cellXfs count="64">
    <xf numFmtId="0" fontId="0" fillId="0" borderId="0" xfId="0">
      <alignment vertical="top"/>
    </xf>
    <xf numFmtId="0" fontId="16" fillId="0" borderId="0" xfId="0" applyFont="1">
      <alignment vertical="top"/>
    </xf>
    <xf numFmtId="0" fontId="17" fillId="4" borderId="8" xfId="0" applyFont="1" applyFill="1" applyBorder="1" applyAlignment="1">
      <alignment horizontal="center" vertical="center" wrapText="1"/>
    </xf>
    <xf numFmtId="164" fontId="17" fillId="4" borderId="8" xfId="0" applyNumberFormat="1" applyFont="1" applyFill="1" applyBorder="1" applyAlignment="1">
      <alignment horizontal="center" vertical="center" wrapText="1"/>
    </xf>
    <xf numFmtId="165" fontId="17" fillId="4" borderId="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top"/>
    </xf>
    <xf numFmtId="49" fontId="16" fillId="0" borderId="6" xfId="0" applyNumberFormat="1" applyFont="1" applyBorder="1">
      <alignment vertical="top"/>
    </xf>
    <xf numFmtId="49" fontId="16" fillId="0" borderId="0" xfId="0" applyNumberFormat="1" applyFont="1">
      <alignment vertical="top"/>
    </xf>
    <xf numFmtId="0" fontId="16" fillId="0" borderId="8" xfId="0" applyFont="1" applyBorder="1" applyAlignment="1">
      <alignment horizontal="center" vertical="top"/>
    </xf>
    <xf numFmtId="164" fontId="16" fillId="0" borderId="8" xfId="0" applyNumberFormat="1" applyFont="1" applyBorder="1" applyAlignment="1">
      <alignment horizontal="right" vertical="top"/>
    </xf>
    <xf numFmtId="165" fontId="16" fillId="0" borderId="8" xfId="0" applyNumberFormat="1" applyFont="1" applyBorder="1" applyAlignment="1">
      <alignment horizontal="right" vertical="top"/>
    </xf>
    <xf numFmtId="165" fontId="16" fillId="0" borderId="7" xfId="0" applyNumberFormat="1" applyFont="1" applyBorder="1" applyAlignment="1" applyProtection="1">
      <alignment horizontal="right" vertical="top"/>
      <protection locked="0"/>
    </xf>
    <xf numFmtId="49" fontId="18" fillId="0" borderId="6" xfId="0" applyNumberFormat="1" applyFont="1" applyBorder="1">
      <alignment vertical="top"/>
    </xf>
    <xf numFmtId="49" fontId="18" fillId="0" borderId="0" xfId="0" applyNumberFormat="1" applyFont="1">
      <alignment vertical="top"/>
    </xf>
    <xf numFmtId="49" fontId="16" fillId="0" borderId="25" xfId="0" applyNumberFormat="1" applyFont="1" applyBorder="1">
      <alignment vertical="top"/>
    </xf>
    <xf numFmtId="49" fontId="16" fillId="0" borderId="26" xfId="0" applyNumberFormat="1" applyFont="1" applyBorder="1">
      <alignment vertical="top"/>
    </xf>
    <xf numFmtId="0" fontId="16" fillId="0" borderId="27" xfId="0" applyFont="1" applyBorder="1" applyAlignment="1">
      <alignment horizontal="center" vertical="top"/>
    </xf>
    <xf numFmtId="4" fontId="16" fillId="0" borderId="27" xfId="0" applyNumberFormat="1" applyFont="1" applyBorder="1" applyAlignment="1">
      <alignment horizontal="right" vertical="top"/>
    </xf>
    <xf numFmtId="165" fontId="16" fillId="0" borderId="27" xfId="0" applyNumberFormat="1" applyFont="1" applyBorder="1" applyAlignment="1">
      <alignment horizontal="right" vertical="top"/>
    </xf>
    <xf numFmtId="165" fontId="16" fillId="0" borderId="28" xfId="0" applyNumberFormat="1" applyFont="1" applyBorder="1" applyAlignment="1" applyProtection="1">
      <alignment horizontal="right" vertical="top"/>
      <protection locked="0"/>
    </xf>
    <xf numFmtId="49" fontId="18" fillId="0" borderId="25" xfId="0" applyNumberFormat="1" applyFont="1" applyBorder="1">
      <alignment vertical="top"/>
    </xf>
    <xf numFmtId="49" fontId="18" fillId="0" borderId="26" xfId="0" applyNumberFormat="1" applyFont="1" applyBorder="1">
      <alignment vertical="top"/>
    </xf>
    <xf numFmtId="164" fontId="16" fillId="0" borderId="27" xfId="0" applyNumberFormat="1" applyFont="1" applyBorder="1" applyAlignment="1">
      <alignment horizontal="right" vertical="top"/>
    </xf>
    <xf numFmtId="0" fontId="20" fillId="0" borderId="6" xfId="2" applyFont="1" applyFill="1" applyBorder="1">
      <alignment horizontal="left" vertical="top" wrapText="1"/>
    </xf>
    <xf numFmtId="49" fontId="20" fillId="0" borderId="0" xfId="27" applyFont="1" applyFill="1">
      <alignment horizontal="left" vertical="top" wrapText="1"/>
    </xf>
    <xf numFmtId="0" fontId="16" fillId="0" borderId="8" xfId="0" applyFont="1" applyBorder="1" applyAlignment="1" applyProtection="1">
      <alignment horizontal="center" vertical="top"/>
      <protection locked="0"/>
    </xf>
    <xf numFmtId="4" fontId="16" fillId="0" borderId="8" xfId="0" applyNumberFormat="1" applyFont="1" applyBorder="1" applyAlignment="1">
      <alignment horizontal="right" vertical="top"/>
    </xf>
    <xf numFmtId="165" fontId="16" fillId="0" borderId="8" xfId="0" applyNumberFormat="1" applyFont="1" applyBorder="1" applyAlignment="1" applyProtection="1">
      <alignment horizontal="right" vertical="top"/>
      <protection locked="0"/>
    </xf>
    <xf numFmtId="0" fontId="21" fillId="0" borderId="4" xfId="18" applyFont="1" applyFill="1" applyBorder="1" applyAlignment="1">
      <alignment horizontal="right" vertical="top" wrapText="1"/>
    </xf>
    <xf numFmtId="0" fontId="21" fillId="0" borderId="3" xfId="18" applyFont="1" applyFill="1" applyBorder="1">
      <alignment horizontal="left" vertical="top" wrapText="1"/>
    </xf>
    <xf numFmtId="0" fontId="18" fillId="0" borderId="3" xfId="0" applyFont="1" applyBorder="1" applyAlignment="1">
      <alignment horizontal="center" vertical="top"/>
    </xf>
    <xf numFmtId="0" fontId="18" fillId="0" borderId="3" xfId="0" applyFont="1" applyBorder="1" applyAlignment="1">
      <alignment horizontal="right" vertical="top"/>
    </xf>
    <xf numFmtId="0" fontId="18" fillId="0" borderId="23" xfId="0" applyFont="1" applyBorder="1" applyAlignment="1">
      <alignment horizontal="right" vertical="top"/>
    </xf>
    <xf numFmtId="165" fontId="18" fillId="0" borderId="24" xfId="0" applyNumberFormat="1" applyFont="1" applyBorder="1" applyAlignment="1" applyProtection="1">
      <alignment horizontal="right" vertical="top"/>
      <protection locked="0"/>
    </xf>
    <xf numFmtId="165" fontId="16" fillId="0" borderId="0" xfId="0" applyNumberFormat="1" applyFont="1">
      <alignment vertical="top"/>
    </xf>
    <xf numFmtId="165" fontId="18" fillId="0" borderId="21" xfId="0" applyNumberFormat="1" applyFont="1" applyBorder="1">
      <alignment vertical="top"/>
    </xf>
    <xf numFmtId="165" fontId="18" fillId="0" borderId="22" xfId="0" applyNumberFormat="1" applyFont="1" applyBorder="1">
      <alignment vertical="top"/>
    </xf>
    <xf numFmtId="165" fontId="18" fillId="0" borderId="9" xfId="0" applyNumberFormat="1" applyFont="1" applyBorder="1">
      <alignment vertical="top"/>
    </xf>
    <xf numFmtId="165" fontId="16" fillId="0" borderId="0" xfId="0" applyNumberFormat="1" applyFont="1" applyAlignment="1">
      <alignment horizontal="right" vertical="top"/>
    </xf>
    <xf numFmtId="49" fontId="16" fillId="0" borderId="10" xfId="0" applyNumberFormat="1" applyFont="1" applyBorder="1">
      <alignment vertical="top"/>
    </xf>
    <xf numFmtId="49" fontId="16" fillId="0" borderId="11" xfId="0" applyNumberFormat="1" applyFont="1" applyBorder="1">
      <alignment vertical="top"/>
    </xf>
    <xf numFmtId="0" fontId="16" fillId="0" borderId="11" xfId="0" applyFont="1" applyBorder="1">
      <alignment vertical="top"/>
    </xf>
    <xf numFmtId="165" fontId="16" fillId="0" borderId="12" xfId="0" applyNumberFormat="1" applyFont="1" applyBorder="1">
      <alignment vertical="top"/>
    </xf>
    <xf numFmtId="49" fontId="16" fillId="0" borderId="13" xfId="0" applyNumberFormat="1" applyFont="1" applyBorder="1">
      <alignment vertical="top"/>
    </xf>
    <xf numFmtId="165" fontId="16" fillId="0" borderId="14" xfId="0" applyNumberFormat="1" applyFont="1" applyBorder="1">
      <alignment vertical="top"/>
    </xf>
    <xf numFmtId="49" fontId="16" fillId="0" borderId="15" xfId="0" applyNumberFormat="1" applyFont="1" applyBorder="1">
      <alignment vertical="top"/>
    </xf>
    <xf numFmtId="49" fontId="16" fillId="0" borderId="16" xfId="0" applyNumberFormat="1" applyFont="1" applyBorder="1">
      <alignment vertical="top"/>
    </xf>
    <xf numFmtId="0" fontId="16" fillId="0" borderId="16" xfId="0" applyFont="1" applyBorder="1">
      <alignment vertical="top"/>
    </xf>
    <xf numFmtId="165" fontId="16" fillId="0" borderId="17" xfId="0" applyNumberFormat="1" applyFont="1" applyBorder="1">
      <alignment vertical="top"/>
    </xf>
    <xf numFmtId="49" fontId="22" fillId="0" borderId="0" xfId="0" applyNumberFormat="1" applyFont="1">
      <alignment vertical="top"/>
    </xf>
    <xf numFmtId="0" fontId="22" fillId="0" borderId="0" xfId="0" applyFont="1">
      <alignment vertical="top"/>
    </xf>
    <xf numFmtId="164" fontId="22" fillId="0" borderId="0" xfId="0" applyNumberFormat="1" applyFont="1">
      <alignment vertical="top"/>
    </xf>
    <xf numFmtId="165" fontId="22" fillId="0" borderId="0" xfId="0" applyNumberFormat="1" applyFont="1">
      <alignment vertical="top"/>
    </xf>
    <xf numFmtId="164" fontId="16" fillId="0" borderId="0" xfId="0" applyNumberFormat="1" applyFont="1">
      <alignment vertical="top"/>
    </xf>
    <xf numFmtId="164" fontId="16" fillId="5" borderId="8" xfId="0" applyNumberFormat="1" applyFont="1" applyFill="1" applyBorder="1" applyAlignment="1">
      <alignment horizontal="right" vertical="top"/>
    </xf>
    <xf numFmtId="165" fontId="16" fillId="5" borderId="8" xfId="0" applyNumberFormat="1" applyFont="1" applyFill="1" applyBorder="1" applyAlignment="1">
      <alignment horizontal="right" vertical="top"/>
    </xf>
    <xf numFmtId="0" fontId="15" fillId="0" borderId="5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49" fontId="17" fillId="4" borderId="6" xfId="0" applyNumberFormat="1" applyFont="1" applyFill="1" applyBorder="1" applyAlignment="1">
      <alignment horizontal="center" vertical="center"/>
    </xf>
    <xf numFmtId="49" fontId="17" fillId="4" borderId="20" xfId="0" applyNumberFormat="1" applyFont="1" applyFill="1" applyBorder="1" applyAlignment="1">
      <alignment horizontal="center" vertical="center"/>
    </xf>
    <xf numFmtId="49" fontId="19" fillId="0" borderId="6" xfId="0" applyNumberFormat="1" applyFont="1" applyBorder="1" applyAlignment="1">
      <alignment horizontal="left" vertical="top"/>
    </xf>
    <xf numFmtId="49" fontId="19" fillId="0" borderId="20" xfId="0" applyNumberFormat="1" applyFont="1" applyBorder="1" applyAlignment="1">
      <alignment horizontal="left" vertical="top"/>
    </xf>
    <xf numFmtId="49" fontId="16" fillId="0" borderId="0" xfId="0" applyNumberFormat="1" applyFont="1" applyBorder="1">
      <alignment vertical="top"/>
    </xf>
  </cellXfs>
  <cellStyles count="48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38099</xdr:rowOff>
    </xdr:from>
    <xdr:to>
      <xdr:col>1</xdr:col>
      <xdr:colOff>47625</xdr:colOff>
      <xdr:row>0</xdr:row>
      <xdr:rowOff>695324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DF0C5C6-8522-1617-AB8D-F5EF21352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099"/>
          <a:ext cx="657225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485776</xdr:colOff>
      <xdr:row>0</xdr:row>
      <xdr:rowOff>53406</xdr:rowOff>
    </xdr:from>
    <xdr:to>
      <xdr:col>6</xdr:col>
      <xdr:colOff>704851</xdr:colOff>
      <xdr:row>0</xdr:row>
      <xdr:rowOff>619124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80F11D8-1C89-AC6D-6A44-0A216EFC0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1" y="53406"/>
          <a:ext cx="1047750" cy="565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G47"/>
  <sheetViews>
    <sheetView showGridLines="0" tabSelected="1" topLeftCell="A2" zoomScaleNormal="100" zoomScaleSheetLayoutView="100" workbookViewId="0">
      <selection activeCell="B22" sqref="B22"/>
    </sheetView>
  </sheetViews>
  <sheetFormatPr baseColWidth="10" defaultColWidth="11.44140625" defaultRowHeight="13.8" x14ac:dyDescent="0.25"/>
  <cols>
    <col min="1" max="1" width="9.6640625" style="7" customWidth="1"/>
    <col min="2" max="2" width="64.5546875" style="7" customWidth="1"/>
    <col min="3" max="3" width="4.6640625" style="1" customWidth="1"/>
    <col min="4" max="6" width="12.44140625" style="53" customWidth="1"/>
    <col min="7" max="7" width="12.44140625" style="34" customWidth="1"/>
    <col min="8" max="16384" width="11.44140625" style="1"/>
  </cols>
  <sheetData>
    <row r="1" spans="1:7" ht="55.95" customHeight="1" x14ac:dyDescent="0.25">
      <c r="A1" s="56" t="s">
        <v>22</v>
      </c>
      <c r="B1" s="57"/>
      <c r="C1" s="57"/>
      <c r="D1" s="57"/>
      <c r="E1" s="57"/>
      <c r="F1" s="57"/>
      <c r="G1" s="58"/>
    </row>
    <row r="2" spans="1:7" s="5" customFormat="1" ht="27.6" x14ac:dyDescent="0.25">
      <c r="A2" s="59" t="s">
        <v>4</v>
      </c>
      <c r="B2" s="60"/>
      <c r="C2" s="2" t="s">
        <v>0</v>
      </c>
      <c r="D2" s="3" t="s">
        <v>18</v>
      </c>
      <c r="E2" s="3" t="s">
        <v>17</v>
      </c>
      <c r="F2" s="3" t="s">
        <v>1</v>
      </c>
      <c r="G2" s="4" t="s">
        <v>2</v>
      </c>
    </row>
    <row r="3" spans="1:7" x14ac:dyDescent="0.25">
      <c r="A3" s="6"/>
      <c r="C3" s="8"/>
      <c r="D3" s="9"/>
      <c r="E3" s="9"/>
      <c r="F3" s="10"/>
      <c r="G3" s="11"/>
    </row>
    <row r="4" spans="1:7" x14ac:dyDescent="0.25">
      <c r="A4" s="61"/>
      <c r="B4" s="62"/>
      <c r="C4" s="8"/>
      <c r="D4" s="9"/>
      <c r="E4" s="9"/>
      <c r="F4" s="10"/>
      <c r="G4" s="11"/>
    </row>
    <row r="5" spans="1:7" x14ac:dyDescent="0.25">
      <c r="A5" s="12" t="s">
        <v>23</v>
      </c>
      <c r="B5" s="13" t="s">
        <v>15</v>
      </c>
      <c r="C5" s="8" t="s">
        <v>21</v>
      </c>
      <c r="D5" s="54"/>
      <c r="E5" s="54"/>
      <c r="F5" s="55"/>
      <c r="G5" s="11">
        <f>ROUND(E5*F5,2)</f>
        <v>0</v>
      </c>
    </row>
    <row r="6" spans="1:7" x14ac:dyDescent="0.25">
      <c r="A6" s="14"/>
      <c r="B6" s="15"/>
      <c r="C6" s="16"/>
      <c r="D6" s="17"/>
      <c r="E6" s="17"/>
      <c r="F6" s="18"/>
      <c r="G6" s="19"/>
    </row>
    <row r="7" spans="1:7" x14ac:dyDescent="0.25">
      <c r="A7" s="12" t="s">
        <v>24</v>
      </c>
      <c r="B7" s="13" t="s">
        <v>11</v>
      </c>
      <c r="C7" s="8" t="s">
        <v>20</v>
      </c>
      <c r="D7" s="54"/>
      <c r="E7" s="54"/>
      <c r="F7" s="55"/>
      <c r="G7" s="11">
        <f>ROUND(E7*F7,2)</f>
        <v>0</v>
      </c>
    </row>
    <row r="8" spans="1:7" x14ac:dyDescent="0.25">
      <c r="A8" s="14"/>
      <c r="B8" s="15"/>
      <c r="C8" s="16"/>
      <c r="D8" s="17"/>
      <c r="E8" s="17"/>
      <c r="F8" s="18"/>
      <c r="G8" s="19"/>
    </row>
    <row r="9" spans="1:7" x14ac:dyDescent="0.25">
      <c r="A9" s="12" t="s">
        <v>25</v>
      </c>
      <c r="B9" s="13" t="s">
        <v>12</v>
      </c>
      <c r="C9" s="8" t="s">
        <v>19</v>
      </c>
      <c r="D9" s="9"/>
      <c r="E9" s="9"/>
      <c r="F9" s="10"/>
      <c r="G9" s="11">
        <f>ROUND(E9*F9,2)</f>
        <v>0</v>
      </c>
    </row>
    <row r="10" spans="1:7" x14ac:dyDescent="0.25">
      <c r="A10" s="20"/>
      <c r="B10" s="21"/>
      <c r="C10" s="16"/>
      <c r="D10" s="22"/>
      <c r="E10" s="22"/>
      <c r="F10" s="18"/>
      <c r="G10" s="19"/>
    </row>
    <row r="11" spans="1:7" x14ac:dyDescent="0.25">
      <c r="A11" s="12" t="s">
        <v>26</v>
      </c>
      <c r="B11" s="13" t="s">
        <v>13</v>
      </c>
      <c r="C11" s="8" t="s">
        <v>0</v>
      </c>
      <c r="D11" s="9">
        <v>7</v>
      </c>
      <c r="E11" s="9"/>
      <c r="F11" s="10"/>
      <c r="G11" s="11">
        <f>ROUND(E11*F11,2)</f>
        <v>0</v>
      </c>
    </row>
    <row r="12" spans="1:7" x14ac:dyDescent="0.25">
      <c r="A12" s="14"/>
      <c r="B12" s="15"/>
      <c r="C12" s="16"/>
      <c r="D12" s="17"/>
      <c r="E12" s="17"/>
      <c r="F12" s="18"/>
      <c r="G12" s="19"/>
    </row>
    <row r="13" spans="1:7" x14ac:dyDescent="0.25">
      <c r="A13" s="12" t="s">
        <v>27</v>
      </c>
      <c r="B13" s="13" t="s">
        <v>14</v>
      </c>
      <c r="C13" s="8" t="s">
        <v>20</v>
      </c>
      <c r="D13" s="54"/>
      <c r="E13" s="54"/>
      <c r="F13" s="55"/>
      <c r="G13" s="11">
        <f>ROUND(E13*F13,2)</f>
        <v>0</v>
      </c>
    </row>
    <row r="14" spans="1:7" x14ac:dyDescent="0.25">
      <c r="A14" s="14"/>
      <c r="B14" s="15"/>
      <c r="C14" s="16"/>
      <c r="D14" s="17"/>
      <c r="E14" s="17"/>
      <c r="F14" s="18"/>
      <c r="G14" s="19"/>
    </row>
    <row r="15" spans="1:7" x14ac:dyDescent="0.25">
      <c r="A15" s="12" t="s">
        <v>28</v>
      </c>
      <c r="B15" s="13" t="s">
        <v>16</v>
      </c>
      <c r="C15" s="8" t="s">
        <v>20</v>
      </c>
      <c r="D15" s="9">
        <v>1</v>
      </c>
      <c r="E15" s="9"/>
      <c r="F15" s="10"/>
      <c r="G15" s="11">
        <f>ROUND(E15*F15,2)</f>
        <v>0</v>
      </c>
    </row>
    <row r="16" spans="1:7" x14ac:dyDescent="0.25">
      <c r="A16" s="14"/>
      <c r="B16" s="15"/>
      <c r="C16" s="16"/>
      <c r="D16" s="17"/>
      <c r="E16" s="17"/>
      <c r="F16" s="18"/>
      <c r="G16" s="19"/>
    </row>
    <row r="17" spans="1:7" x14ac:dyDescent="0.25">
      <c r="A17" s="12" t="s">
        <v>29</v>
      </c>
      <c r="B17" s="13" t="s">
        <v>30</v>
      </c>
      <c r="C17" s="8" t="s">
        <v>33</v>
      </c>
      <c r="D17" s="9">
        <v>1</v>
      </c>
      <c r="E17" s="9"/>
      <c r="F17" s="10"/>
      <c r="G17" s="11">
        <f>ROUND(E17*F17,2)</f>
        <v>0</v>
      </c>
    </row>
    <row r="18" spans="1:7" x14ac:dyDescent="0.25">
      <c r="A18" s="14"/>
      <c r="B18" s="15"/>
      <c r="C18" s="16"/>
      <c r="D18" s="17"/>
      <c r="E18" s="17"/>
      <c r="F18" s="18"/>
      <c r="G18" s="19"/>
    </row>
    <row r="19" spans="1:7" x14ac:dyDescent="0.25">
      <c r="A19" s="12" t="s">
        <v>31</v>
      </c>
      <c r="B19" s="13" t="s">
        <v>32</v>
      </c>
      <c r="C19" s="8" t="s">
        <v>19</v>
      </c>
      <c r="D19" s="9">
        <v>52</v>
      </c>
      <c r="E19" s="9"/>
      <c r="F19" s="10"/>
      <c r="G19" s="11">
        <f>ROUND(E19*F19,2)</f>
        <v>0</v>
      </c>
    </row>
    <row r="20" spans="1:7" x14ac:dyDescent="0.25">
      <c r="A20" s="14"/>
      <c r="B20" s="15"/>
      <c r="C20" s="16"/>
      <c r="D20" s="17"/>
      <c r="E20" s="17"/>
      <c r="F20" s="18"/>
      <c r="G20" s="11"/>
    </row>
    <row r="21" spans="1:7" x14ac:dyDescent="0.25">
      <c r="A21" s="12" t="s">
        <v>35</v>
      </c>
      <c r="B21" s="13" t="s">
        <v>36</v>
      </c>
      <c r="C21" s="8" t="s">
        <v>19</v>
      </c>
      <c r="D21" s="26">
        <v>20</v>
      </c>
      <c r="E21" s="26"/>
      <c r="F21" s="10"/>
      <c r="G21" s="11">
        <f t="shared" ref="G20:G21" si="0">ROUND(E21*F21,2)</f>
        <v>0</v>
      </c>
    </row>
    <row r="22" spans="1:7" x14ac:dyDescent="0.25">
      <c r="A22" s="6"/>
      <c r="B22" s="63"/>
      <c r="C22" s="8"/>
      <c r="D22" s="26"/>
      <c r="E22" s="26"/>
      <c r="F22" s="10"/>
      <c r="G22" s="11"/>
    </row>
    <row r="23" spans="1:7" x14ac:dyDescent="0.25">
      <c r="A23" s="6"/>
      <c r="B23" s="13" t="s">
        <v>10</v>
      </c>
      <c r="C23" s="8" t="s">
        <v>34</v>
      </c>
      <c r="D23" s="9">
        <v>1</v>
      </c>
      <c r="E23" s="9"/>
      <c r="F23" s="10"/>
      <c r="G23" s="11">
        <f>ROUND(E23*F23,2)</f>
        <v>0</v>
      </c>
    </row>
    <row r="24" spans="1:7" ht="14.4" thickBot="1" x14ac:dyDescent="0.3">
      <c r="A24" s="23"/>
      <c r="B24" s="24"/>
      <c r="C24" s="25"/>
      <c r="D24" s="26"/>
      <c r="E24" s="26"/>
      <c r="F24" s="27"/>
      <c r="G24" s="11"/>
    </row>
    <row r="25" spans="1:7" ht="14.4" thickBot="1" x14ac:dyDescent="0.3">
      <c r="A25" s="28" t="s">
        <v>7</v>
      </c>
      <c r="B25" s="29"/>
      <c r="C25" s="30"/>
      <c r="D25" s="31"/>
      <c r="E25" s="31"/>
      <c r="F25" s="32"/>
      <c r="G25" s="33">
        <f>SUM(G5:G24)</f>
        <v>0</v>
      </c>
    </row>
    <row r="26" spans="1:7" ht="14.4" thickBot="1" x14ac:dyDescent="0.3">
      <c r="D26" s="1"/>
      <c r="E26" s="1"/>
      <c r="F26" s="1"/>
    </row>
    <row r="27" spans="1:7" ht="14.4" thickBot="1" x14ac:dyDescent="0.3">
      <c r="B27" s="5" t="str">
        <f>"Montant HT du "&amp;A1</f>
        <v>Montant HT du Lot n°19 - ESPACES VERTS</v>
      </c>
      <c r="D27" s="1"/>
      <c r="E27" s="1"/>
      <c r="F27" s="1"/>
      <c r="G27" s="35">
        <f>G25</f>
        <v>0</v>
      </c>
    </row>
    <row r="28" spans="1:7" x14ac:dyDescent="0.25">
      <c r="B28" s="5" t="s">
        <v>6</v>
      </c>
      <c r="D28" s="1"/>
      <c r="E28" s="1"/>
      <c r="F28" s="1"/>
      <c r="G28" s="36">
        <f>G27*0.2</f>
        <v>0</v>
      </c>
    </row>
    <row r="29" spans="1:7" x14ac:dyDescent="0.25">
      <c r="B29" s="13" t="s">
        <v>3</v>
      </c>
      <c r="D29" s="1"/>
      <c r="E29" s="1"/>
      <c r="F29" s="1"/>
      <c r="G29" s="37">
        <f>G27+G28</f>
        <v>0</v>
      </c>
    </row>
    <row r="30" spans="1:7" x14ac:dyDescent="0.25">
      <c r="D30" s="1"/>
      <c r="E30" s="1"/>
      <c r="F30" s="1"/>
    </row>
    <row r="31" spans="1:7" x14ac:dyDescent="0.25">
      <c r="D31" s="1"/>
      <c r="E31" s="1"/>
      <c r="F31" s="1"/>
      <c r="G31" s="38" t="str">
        <f ca="1">"Prix valeur "&amp;TEXT(TODAY(),"mmm aaaa")</f>
        <v>Prix valeur janv 2026</v>
      </c>
    </row>
    <row r="32" spans="1:7" x14ac:dyDescent="0.25">
      <c r="D32" s="1"/>
      <c r="E32" s="1"/>
      <c r="F32" s="1"/>
    </row>
    <row r="33" spans="1:7" x14ac:dyDescent="0.25">
      <c r="D33" s="1"/>
      <c r="E33" s="1"/>
      <c r="F33" s="1"/>
    </row>
    <row r="34" spans="1:7" x14ac:dyDescent="0.25">
      <c r="A34" s="39"/>
      <c r="B34" s="40" t="s">
        <v>5</v>
      </c>
      <c r="C34" s="41"/>
      <c r="D34" s="41"/>
      <c r="E34" s="41"/>
      <c r="F34" s="41"/>
      <c r="G34" s="42"/>
    </row>
    <row r="35" spans="1:7" x14ac:dyDescent="0.25">
      <c r="A35" s="43"/>
      <c r="D35" s="1"/>
      <c r="E35" s="1"/>
      <c r="F35" s="1"/>
      <c r="G35" s="44"/>
    </row>
    <row r="36" spans="1:7" x14ac:dyDescent="0.25">
      <c r="A36" s="43"/>
      <c r="D36" s="1"/>
      <c r="E36" s="1"/>
      <c r="F36" s="1"/>
      <c r="G36" s="44"/>
    </row>
    <row r="37" spans="1:7" x14ac:dyDescent="0.25">
      <c r="A37" s="43"/>
      <c r="D37" s="1"/>
      <c r="E37" s="1"/>
      <c r="F37" s="1"/>
      <c r="G37" s="44"/>
    </row>
    <row r="38" spans="1:7" x14ac:dyDescent="0.25">
      <c r="A38" s="43"/>
      <c r="D38" s="1"/>
      <c r="E38" s="1"/>
      <c r="F38" s="1"/>
      <c r="G38" s="44"/>
    </row>
    <row r="39" spans="1:7" x14ac:dyDescent="0.25">
      <c r="A39" s="43"/>
      <c r="D39" s="1"/>
      <c r="E39" s="1"/>
      <c r="F39" s="1"/>
      <c r="G39" s="44"/>
    </row>
    <row r="40" spans="1:7" x14ac:dyDescent="0.25">
      <c r="A40" s="43"/>
      <c r="D40" s="1"/>
      <c r="E40" s="1"/>
      <c r="F40" s="1"/>
      <c r="G40" s="44"/>
    </row>
    <row r="41" spans="1:7" x14ac:dyDescent="0.25">
      <c r="A41" s="43"/>
      <c r="D41" s="1"/>
      <c r="E41" s="1"/>
      <c r="F41" s="1"/>
      <c r="G41" s="44"/>
    </row>
    <row r="42" spans="1:7" x14ac:dyDescent="0.25">
      <c r="A42" s="43"/>
      <c r="D42" s="1"/>
      <c r="E42" s="1"/>
      <c r="F42" s="1"/>
      <c r="G42" s="44"/>
    </row>
    <row r="43" spans="1:7" x14ac:dyDescent="0.25">
      <c r="A43" s="43"/>
      <c r="D43" s="1"/>
      <c r="E43" s="1"/>
      <c r="F43" s="1"/>
      <c r="G43" s="44"/>
    </row>
    <row r="44" spans="1:7" x14ac:dyDescent="0.25">
      <c r="A44" s="45"/>
      <c r="B44" s="46"/>
      <c r="C44" s="47"/>
      <c r="D44" s="47"/>
      <c r="E44" s="47"/>
      <c r="F44" s="47"/>
      <c r="G44" s="48"/>
    </row>
    <row r="46" spans="1:7" x14ac:dyDescent="0.25">
      <c r="A46" s="49" t="s">
        <v>8</v>
      </c>
      <c r="B46" s="49"/>
      <c r="C46" s="50"/>
      <c r="D46" s="51"/>
      <c r="E46" s="51"/>
      <c r="F46" s="51"/>
      <c r="G46" s="52"/>
    </row>
    <row r="47" spans="1:7" x14ac:dyDescent="0.25">
      <c r="A47" s="49" t="s">
        <v>9</v>
      </c>
      <c r="B47" s="49"/>
      <c r="C47" s="50"/>
      <c r="D47" s="51"/>
      <c r="E47" s="51"/>
      <c r="F47" s="51"/>
      <c r="G47" s="52"/>
    </row>
  </sheetData>
  <mergeCells count="3">
    <mergeCell ref="A1:G1"/>
    <mergeCell ref="A2:B2"/>
    <mergeCell ref="A4:B4"/>
  </mergeCells>
  <pageMargins left="0.23622047244094491" right="0.23622047244094491" top="0.74803149606299213" bottom="1.1811023622047245" header="0.31496062992125984" footer="0"/>
  <pageSetup paperSize="9" scale="80" fitToHeight="10000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00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Sebastien Guilloux Pierre Littoral</cp:lastModifiedBy>
  <cp:lastPrinted>2025-07-17T15:21:51Z</cp:lastPrinted>
  <dcterms:created xsi:type="dcterms:W3CDTF">2013-01-08T13:53:35Z</dcterms:created>
  <dcterms:modified xsi:type="dcterms:W3CDTF">2026-01-08T12:34:13Z</dcterms:modified>
</cp:coreProperties>
</file>